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411\"/>
    </mc:Choice>
  </mc:AlternateContent>
  <bookViews>
    <workbookView xWindow="750" yWindow="1440" windowWidth="28275" windowHeight="13350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4" l="1"/>
  <c r="E13" i="4"/>
  <c r="F13" i="4"/>
  <c r="G13" i="4"/>
  <c r="H13" i="4"/>
  <c r="D14" i="4"/>
  <c r="E14" i="4"/>
  <c r="F14" i="4"/>
  <c r="G14" i="4"/>
  <c r="H14" i="4"/>
  <c r="D15" i="4"/>
  <c r="E15" i="4"/>
  <c r="F15" i="4"/>
  <c r="G15" i="4"/>
  <c r="H15" i="4"/>
  <c r="D16" i="4"/>
  <c r="E16" i="4"/>
  <c r="F16" i="4"/>
  <c r="G16" i="4"/>
  <c r="H16" i="4"/>
  <c r="C14" i="4"/>
  <c r="C15" i="4"/>
  <c r="C16" i="4"/>
  <c r="C13" i="4"/>
  <c r="C12" i="4" l="1"/>
  <c r="E12" i="4"/>
  <c r="D12" i="4"/>
  <c r="F12" i="4" l="1"/>
  <c r="G12" i="4" l="1"/>
  <c r="H12" i="4" l="1"/>
  <c r="C7" i="4" l="1"/>
  <c r="I9" i="4" l="1"/>
  <c r="I14" i="4" s="1"/>
  <c r="I10" i="4"/>
  <c r="I15" i="4" s="1"/>
  <c r="I11" i="4"/>
  <c r="I16" i="4" s="1"/>
  <c r="I8" i="4"/>
  <c r="I13" i="4" s="1"/>
  <c r="I12" i="4" s="1"/>
  <c r="D7" i="4"/>
  <c r="E7" i="4"/>
  <c r="F7" i="4"/>
  <c r="G7" i="4"/>
  <c r="H7" i="4"/>
  <c r="I7" i="4" l="1"/>
</calcChain>
</file>

<file path=xl/sharedStrings.xml><?xml version="1.0" encoding="utf-8"?>
<sst xmlns="http://schemas.openxmlformats.org/spreadsheetml/2006/main" count="237" uniqueCount="70">
  <si>
    <t>Ответственный исполнитель (соисполнитель)</t>
  </si>
  <si>
    <t>Участники</t>
  </si>
  <si>
    <t>Раздел 1. ОБЩИЕ ПОЛОЖЕНИЯ</t>
  </si>
  <si>
    <t>Ответственный за достижение показателя</t>
  </si>
  <si>
    <t>Значения показателей</t>
  </si>
  <si>
    <t>план</t>
  </si>
  <si>
    <t>Единица измерения (по ОКЕИ)</t>
  </si>
  <si>
    <t>Уровень показателя</t>
  </si>
  <si>
    <t>Наименование показателя</t>
  </si>
  <si>
    <t>1.</t>
  </si>
  <si>
    <t>№ п/п</t>
  </si>
  <si>
    <t>Значения мероприятия (результата) по годам</t>
  </si>
  <si>
    <t>Характеристика</t>
  </si>
  <si>
    <t>Тип мероприятия (результата)</t>
  </si>
  <si>
    <t>Наименование мероприятия (результата)</t>
  </si>
  <si>
    <t xml:space="preserve">Всего
(тыс. рублей)
</t>
  </si>
  <si>
    <t xml:space="preserve">Объем финансового обеспечения по годам, 
(тыс. рублей)
</t>
  </si>
  <si>
    <t>Наименование мероприятия (результата) и источники финансового обеспечения</t>
  </si>
  <si>
    <t>областной бюджет</t>
  </si>
  <si>
    <t xml:space="preserve">местный бюджет </t>
  </si>
  <si>
    <t xml:space="preserve">федеральный бюджет 
</t>
  </si>
  <si>
    <t>внебюджетные источники</t>
  </si>
  <si>
    <t>1.1.</t>
  </si>
  <si>
    <t xml:space="preserve">№      п/п </t>
  </si>
  <si>
    <t>-</t>
  </si>
  <si>
    <t>Базовое значение 2024 год</t>
  </si>
  <si>
    <t>Базовое значение, 2024 год</t>
  </si>
  <si>
    <t>Оказание услуг (выполнение работ), приобретение товаров работ и услуг</t>
  </si>
  <si>
    <t xml:space="preserve">ед. </t>
  </si>
  <si>
    <t xml:space="preserve">Раздел 4. Финансовое обеспечение комплекса процессных мероприятий </t>
  </si>
  <si>
    <t>МП</t>
  </si>
  <si>
    <t>ПАСПОРТ
Муниципального проекта  «Модернизация коммунальной инфрастрктуры»</t>
  </si>
  <si>
    <t>Куратор проекта</t>
  </si>
  <si>
    <t>Первый вице-мэр муниципального образования Ногликский муниципальный округ Сахалинской области</t>
  </si>
  <si>
    <t>Руководитель проекта</t>
  </si>
  <si>
    <t>Отдел СиА</t>
  </si>
  <si>
    <t>Цель проекта</t>
  </si>
  <si>
    <t xml:space="preserve">Создание условий для приведения коммунальной   инфраструктуры в соответствие со стандартами качества, обеспечивающими комфортные условия проживания населения и доступность коммунальных услуг.        </t>
  </si>
  <si>
    <t>Задачи проекта</t>
  </si>
  <si>
    <t>Период реализации</t>
  </si>
  <si>
    <t>2026-2031 года</t>
  </si>
  <si>
    <t>Раздел 2 Показатели проекта</t>
  </si>
  <si>
    <t>Количество разработанных проектных документаций в отчетном периоде</t>
  </si>
  <si>
    <t>Количество модернизированных объектов коммунального комплекса в отчетном периоде</t>
  </si>
  <si>
    <t xml:space="preserve">Раздел 3 Перечень мероприятий (результатов) проекта  </t>
  </si>
  <si>
    <t>Задача 1. Повышение надежности систем коммунальной инфраструктуры, а также качества предоставления коммунальных услуг населению, путем реализации мероприятий по их модернизации.</t>
  </si>
  <si>
    <t xml:space="preserve"> Задача 1. Повышение надежности систем коммунальной инфраструктуры, а также качества предоставления коммунальных услуг населению, путем реализации мероприятий по их модернизации.</t>
  </si>
  <si>
    <t>Модернизация систем коммунальной инфраструктуры (всего), в том числе:</t>
  </si>
  <si>
    <t>ИТОГО по проекту, в том числе:</t>
  </si>
  <si>
    <t>Количество аварий на инженерных сетях в отчетном периоде</t>
  </si>
  <si>
    <t>Конрольные точки</t>
  </si>
  <si>
    <t>К 1.</t>
  </si>
  <si>
    <t>Заключены муниципальные контракты</t>
  </si>
  <si>
    <t>Контракт</t>
  </si>
  <si>
    <t>01.03.2026-01.10.2026</t>
  </si>
  <si>
    <t>Не устанавливается</t>
  </si>
  <si>
    <t>01.03.2027-01.10.2027</t>
  </si>
  <si>
    <t>01.03.2028-01.10.2028</t>
  </si>
  <si>
    <t>01.03.2029-01.10.2029</t>
  </si>
  <si>
    <t>01.03.2030-01.10.2030</t>
  </si>
  <si>
    <t>01.03.2031-01.10.2031</t>
  </si>
  <si>
    <t>К.2.</t>
  </si>
  <si>
    <t>Приняты выполненные работы по муниципальным контрактам</t>
  </si>
  <si>
    <t>Акт приемки-передачи выполненных работ</t>
  </si>
  <si>
    <t>К.3.</t>
  </si>
  <si>
    <t>Произведена оплата за выполненные работы по муниципальным контрактам</t>
  </si>
  <si>
    <t>Платежное поручение</t>
  </si>
  <si>
    <t>«ПРИЛОЖЕНИЕ 2
к муниципальной программе
«Обеспечение населения
муниципального образования
Ногликский муниципальный округ
Сахалинской области
качественными услугами
жилищно-коммунального хозяйства»,
утвержденной постановлением
администрации муниципального образования
Ногликский муниципальный округ
Сахалинской области
от 27.06.2025 № 421</t>
  </si>
  <si>
    <t>»</t>
  </si>
  <si>
    <t>ПРИЛОЖЕНИЕ 3
к постановлению администрации
муниципального образования
Ногликский муниципальный округ
Сахалинской области
от 03 июля 2026 года № 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</si>
</sst>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/>
    <xf numFmtId="3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0" fontId="4" fillId="0" borderId="4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abSelected="1" zoomScale="130" zoomScaleNormal="130" workbookViewId="0">
      <selection activeCell="B1" sqref="B1"/>
    </sheetView>
  </sheetViews>
  <sheetFormatPr defaultColWidth="9.140625" defaultRowHeight="18.75" x14ac:dyDescent="0.3"/>
  <cols>
    <col min="1" max="1" width="31.28515625" style="5" customWidth="1"/>
    <col min="2" max="2" width="56.7109375" style="5" customWidth="1"/>
    <col min="3" max="16384" width="9.140625" style="5"/>
  </cols>
  <sheetData>
    <row r="1" spans="1:2" ht="120.75" customHeight="1" x14ac:dyDescent="0.3">
      <c r="B1" s="20" t="s">
        <v>69</v>
      </c>
    </row>
    <row r="2" spans="1:2" ht="14.25" customHeight="1" x14ac:dyDescent="0.3">
      <c r="B2" s="20"/>
    </row>
    <row r="3" spans="1:2" ht="15.75" customHeight="1" x14ac:dyDescent="0.3">
      <c r="B3" s="28" t="s">
        <v>67</v>
      </c>
    </row>
    <row r="4" spans="1:2" ht="231" customHeight="1" x14ac:dyDescent="0.3">
      <c r="B4" s="28"/>
    </row>
    <row r="6" spans="1:2" ht="52.5" customHeight="1" x14ac:dyDescent="0.3">
      <c r="A6" s="30" t="s">
        <v>31</v>
      </c>
      <c r="B6" s="30"/>
    </row>
    <row r="7" spans="1:2" ht="22.15" customHeight="1" x14ac:dyDescent="0.3">
      <c r="A7" s="28" t="s">
        <v>2</v>
      </c>
      <c r="B7" s="29"/>
    </row>
    <row r="9" spans="1:2" ht="56.25" x14ac:dyDescent="0.3">
      <c r="A9" s="6" t="s">
        <v>32</v>
      </c>
      <c r="B9" s="7" t="s">
        <v>33</v>
      </c>
    </row>
    <row r="10" spans="1:2" x14ac:dyDescent="0.3">
      <c r="A10" s="8" t="s">
        <v>34</v>
      </c>
      <c r="B10" s="8" t="s">
        <v>24</v>
      </c>
    </row>
    <row r="11" spans="1:2" ht="56.25" customHeight="1" x14ac:dyDescent="0.3">
      <c r="A11" s="9" t="s">
        <v>0</v>
      </c>
      <c r="B11" s="9" t="s">
        <v>35</v>
      </c>
    </row>
    <row r="12" spans="1:2" x14ac:dyDescent="0.3">
      <c r="A12" s="9" t="s">
        <v>1</v>
      </c>
      <c r="B12" s="10" t="s">
        <v>24</v>
      </c>
    </row>
    <row r="13" spans="1:2" ht="100.5" customHeight="1" x14ac:dyDescent="0.3">
      <c r="A13" s="11" t="s">
        <v>36</v>
      </c>
      <c r="B13" s="10" t="s">
        <v>37</v>
      </c>
    </row>
    <row r="14" spans="1:2" ht="101.25" customHeight="1" x14ac:dyDescent="0.3">
      <c r="A14" s="11" t="s">
        <v>38</v>
      </c>
      <c r="B14" s="12" t="s">
        <v>45</v>
      </c>
    </row>
    <row r="15" spans="1:2" x14ac:dyDescent="0.3">
      <c r="A15" s="8" t="s">
        <v>39</v>
      </c>
      <c r="B15" s="8" t="s">
        <v>40</v>
      </c>
    </row>
  </sheetData>
  <mergeCells count="3">
    <mergeCell ref="B3:B4"/>
    <mergeCell ref="A7:B7"/>
    <mergeCell ref="A6:B6"/>
  </mergeCells>
  <phoneticPr fontId="3" type="noConversion"/>
  <pageMargins left="1.1811023622047245" right="0.59055118110236227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>
      <selection activeCell="H13" sqref="H13"/>
    </sheetView>
  </sheetViews>
  <sheetFormatPr defaultColWidth="9.140625" defaultRowHeight="15.75" x14ac:dyDescent="0.25"/>
  <cols>
    <col min="1" max="1" width="5.28515625" style="3" customWidth="1"/>
    <col min="2" max="2" width="30.7109375" style="3" customWidth="1"/>
    <col min="3" max="3" width="14" style="3" customWidth="1"/>
    <col min="4" max="4" width="13.42578125" style="3" customWidth="1"/>
    <col min="5" max="5" width="12.42578125" style="3" customWidth="1"/>
    <col min="6" max="6" width="6.5703125" style="3" customWidth="1"/>
    <col min="7" max="8" width="6.85546875" style="3" customWidth="1"/>
    <col min="9" max="10" width="7" style="3" customWidth="1"/>
    <col min="11" max="11" width="6.5703125" style="3" customWidth="1"/>
    <col min="12" max="12" width="19.7109375" style="3" customWidth="1"/>
    <col min="13" max="16384" width="9.140625" style="3"/>
  </cols>
  <sheetData>
    <row r="1" spans="1:12" ht="30.75" customHeight="1" x14ac:dyDescent="0.25">
      <c r="A1" s="31" t="s">
        <v>41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18.75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28.5" customHeight="1" x14ac:dyDescent="0.25">
      <c r="A3" s="32" t="s">
        <v>10</v>
      </c>
      <c r="B3" s="32" t="s">
        <v>8</v>
      </c>
      <c r="C3" s="32" t="s">
        <v>7</v>
      </c>
      <c r="D3" s="32" t="s">
        <v>6</v>
      </c>
      <c r="E3" s="32" t="s">
        <v>25</v>
      </c>
      <c r="F3" s="35" t="s">
        <v>4</v>
      </c>
      <c r="G3" s="36"/>
      <c r="H3" s="36"/>
      <c r="I3" s="36"/>
      <c r="J3" s="36"/>
      <c r="K3" s="37"/>
      <c r="L3" s="32" t="s">
        <v>3</v>
      </c>
    </row>
    <row r="4" spans="1:12" ht="16.899999999999999" customHeight="1" x14ac:dyDescent="0.3">
      <c r="A4" s="33"/>
      <c r="B4" s="33"/>
      <c r="C4" s="33"/>
      <c r="D4" s="33"/>
      <c r="E4" s="33"/>
      <c r="F4" s="13">
        <v>2026</v>
      </c>
      <c r="G4" s="14">
        <v>2027</v>
      </c>
      <c r="H4" s="14">
        <v>2028</v>
      </c>
      <c r="I4" s="14">
        <v>2029</v>
      </c>
      <c r="J4" s="14">
        <v>2030</v>
      </c>
      <c r="K4" s="14">
        <v>2031</v>
      </c>
      <c r="L4" s="33"/>
    </row>
    <row r="5" spans="1:12" ht="29.25" customHeight="1" x14ac:dyDescent="0.25">
      <c r="A5" s="34"/>
      <c r="B5" s="34"/>
      <c r="C5" s="34"/>
      <c r="D5" s="34"/>
      <c r="E5" s="34"/>
      <c r="F5" s="15" t="s">
        <v>5</v>
      </c>
      <c r="G5" s="15" t="s">
        <v>5</v>
      </c>
      <c r="H5" s="15" t="s">
        <v>5</v>
      </c>
      <c r="I5" s="15" t="s">
        <v>5</v>
      </c>
      <c r="J5" s="15" t="s">
        <v>5</v>
      </c>
      <c r="K5" s="15" t="s">
        <v>5</v>
      </c>
      <c r="L5" s="34"/>
    </row>
    <row r="6" spans="1:12" ht="18.75" x14ac:dyDescent="0.3">
      <c r="A6" s="13">
        <v>1</v>
      </c>
      <c r="B6" s="16"/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3">
        <v>10</v>
      </c>
      <c r="K6" s="13">
        <v>11</v>
      </c>
      <c r="L6" s="13">
        <v>12</v>
      </c>
    </row>
    <row r="7" spans="1:12" ht="56.25" x14ac:dyDescent="0.25">
      <c r="A7" s="14" t="s">
        <v>9</v>
      </c>
      <c r="B7" s="11" t="s">
        <v>49</v>
      </c>
      <c r="C7" s="14" t="s">
        <v>30</v>
      </c>
      <c r="D7" s="14" t="s">
        <v>28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4" t="s">
        <v>35</v>
      </c>
    </row>
  </sheetData>
  <mergeCells count="8">
    <mergeCell ref="A1:L1"/>
    <mergeCell ref="B3:B5"/>
    <mergeCell ref="L3:L5"/>
    <mergeCell ref="A3:A5"/>
    <mergeCell ref="F3:K3"/>
    <mergeCell ref="E3:E5"/>
    <mergeCell ref="D3:D5"/>
    <mergeCell ref="C3:C5"/>
  </mergeCells>
  <pageMargins left="1.1811023622047245" right="0.59055118110236227" top="0.74803149606299213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zoomScale="106" zoomScaleNormal="106" workbookViewId="0">
      <selection activeCell="D7" sqref="D7"/>
    </sheetView>
  </sheetViews>
  <sheetFormatPr defaultColWidth="9.140625" defaultRowHeight="15" x14ac:dyDescent="0.25"/>
  <cols>
    <col min="1" max="1" width="5.28515625" style="1" customWidth="1"/>
    <col min="2" max="2" width="35.28515625" style="1" customWidth="1"/>
    <col min="3" max="3" width="19" style="1" customWidth="1"/>
    <col min="4" max="4" width="31.5703125" style="1" customWidth="1"/>
    <col min="5" max="5" width="20.85546875" style="1" customWidth="1"/>
    <col min="6" max="6" width="13.5703125" style="1" customWidth="1"/>
    <col min="7" max="12" width="8.5703125" style="1" customWidth="1"/>
    <col min="13" max="16384" width="9.140625" style="1"/>
  </cols>
  <sheetData>
    <row r="1" spans="1:12" ht="21" customHeight="1" x14ac:dyDescent="0.25">
      <c r="A1" s="28" t="s">
        <v>44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11.25" customHeight="1" x14ac:dyDescent="0.25"/>
    <row r="3" spans="1:12" ht="20.25" customHeight="1" x14ac:dyDescent="0.25">
      <c r="A3" s="32" t="s">
        <v>10</v>
      </c>
      <c r="B3" s="48" t="s">
        <v>14</v>
      </c>
      <c r="C3" s="32" t="s">
        <v>13</v>
      </c>
      <c r="D3" s="32" t="s">
        <v>12</v>
      </c>
      <c r="E3" s="32" t="s">
        <v>6</v>
      </c>
      <c r="F3" s="32" t="s">
        <v>26</v>
      </c>
      <c r="G3" s="45" t="s">
        <v>11</v>
      </c>
      <c r="H3" s="46"/>
      <c r="I3" s="46"/>
      <c r="J3" s="46"/>
      <c r="K3" s="46"/>
      <c r="L3" s="47"/>
    </row>
    <row r="4" spans="1:12" ht="37.5" customHeight="1" x14ac:dyDescent="0.25">
      <c r="A4" s="34"/>
      <c r="B4" s="49"/>
      <c r="C4" s="34"/>
      <c r="D4" s="34"/>
      <c r="E4" s="34"/>
      <c r="F4" s="34"/>
      <c r="G4" s="15">
        <v>2026</v>
      </c>
      <c r="H4" s="15">
        <v>2027</v>
      </c>
      <c r="I4" s="15">
        <v>2028</v>
      </c>
      <c r="J4" s="15">
        <v>2029</v>
      </c>
      <c r="K4" s="15">
        <v>2030</v>
      </c>
      <c r="L4" s="15">
        <v>2031</v>
      </c>
    </row>
    <row r="5" spans="1:12" ht="16.5" customHeight="1" x14ac:dyDescent="0.3">
      <c r="A5" s="13">
        <v>1</v>
      </c>
      <c r="B5" s="17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</row>
    <row r="6" spans="1:12" ht="39.75" customHeight="1" x14ac:dyDescent="0.25">
      <c r="A6" s="18"/>
      <c r="B6" s="42" t="s">
        <v>46</v>
      </c>
      <c r="C6" s="43"/>
      <c r="D6" s="43"/>
      <c r="E6" s="43"/>
      <c r="F6" s="43"/>
      <c r="G6" s="43"/>
      <c r="H6" s="43"/>
      <c r="I6" s="43"/>
      <c r="J6" s="43"/>
      <c r="K6" s="43"/>
      <c r="L6" s="44"/>
    </row>
    <row r="7" spans="1:12" ht="76.5" customHeight="1" x14ac:dyDescent="0.25">
      <c r="A7" s="38" t="s">
        <v>9</v>
      </c>
      <c r="B7" s="40" t="s">
        <v>47</v>
      </c>
      <c r="C7" s="40" t="s">
        <v>27</v>
      </c>
      <c r="D7" s="22" t="s">
        <v>42</v>
      </c>
      <c r="E7" s="4" t="s">
        <v>28</v>
      </c>
      <c r="F7" s="2">
        <v>0</v>
      </c>
      <c r="G7" s="2">
        <v>1</v>
      </c>
      <c r="H7" s="2" t="s">
        <v>24</v>
      </c>
      <c r="I7" s="2" t="s">
        <v>24</v>
      </c>
      <c r="J7" s="2" t="s">
        <v>24</v>
      </c>
      <c r="K7" s="2" t="s">
        <v>24</v>
      </c>
      <c r="L7" s="2" t="s">
        <v>24</v>
      </c>
    </row>
    <row r="8" spans="1:12" ht="99" customHeight="1" x14ac:dyDescent="0.25">
      <c r="A8" s="39"/>
      <c r="B8" s="41"/>
      <c r="C8" s="41"/>
      <c r="D8" s="4" t="s">
        <v>43</v>
      </c>
      <c r="E8" s="4" t="s">
        <v>28</v>
      </c>
      <c r="F8" s="2">
        <v>0</v>
      </c>
      <c r="G8" s="2">
        <v>0</v>
      </c>
      <c r="H8" s="2">
        <v>1</v>
      </c>
      <c r="I8" s="2" t="s">
        <v>24</v>
      </c>
      <c r="J8" s="2" t="s">
        <v>24</v>
      </c>
      <c r="K8" s="2" t="s">
        <v>24</v>
      </c>
      <c r="L8" s="2" t="s">
        <v>24</v>
      </c>
    </row>
    <row r="9" spans="1:12" ht="18.75" x14ac:dyDescent="0.25">
      <c r="A9" s="14"/>
      <c r="B9" s="11" t="s">
        <v>50</v>
      </c>
      <c r="C9" s="4"/>
      <c r="D9" s="11"/>
      <c r="E9" s="4"/>
      <c r="F9" s="2"/>
      <c r="G9" s="2"/>
      <c r="H9" s="2"/>
      <c r="I9" s="2"/>
      <c r="J9" s="2"/>
      <c r="K9" s="2"/>
      <c r="L9" s="2"/>
    </row>
    <row r="10" spans="1:12" ht="18.75" x14ac:dyDescent="0.25">
      <c r="A10" s="38" t="s">
        <v>51</v>
      </c>
      <c r="B10" s="51" t="s">
        <v>52</v>
      </c>
      <c r="C10" s="51" t="s">
        <v>53</v>
      </c>
      <c r="D10" s="19" t="s">
        <v>54</v>
      </c>
      <c r="E10" s="40" t="s">
        <v>55</v>
      </c>
      <c r="F10" s="2" t="s">
        <v>24</v>
      </c>
      <c r="G10" s="2" t="s">
        <v>24</v>
      </c>
      <c r="H10" s="2" t="s">
        <v>24</v>
      </c>
      <c r="I10" s="2" t="s">
        <v>24</v>
      </c>
      <c r="J10" s="2" t="s">
        <v>24</v>
      </c>
      <c r="K10" s="2" t="s">
        <v>24</v>
      </c>
      <c r="L10" s="2" t="s">
        <v>24</v>
      </c>
    </row>
    <row r="11" spans="1:12" ht="18.75" x14ac:dyDescent="0.25">
      <c r="A11" s="50"/>
      <c r="B11" s="52"/>
      <c r="C11" s="52"/>
      <c r="D11" s="19" t="s">
        <v>56</v>
      </c>
      <c r="E11" s="57"/>
      <c r="F11" s="2" t="s">
        <v>24</v>
      </c>
      <c r="G11" s="2" t="s">
        <v>24</v>
      </c>
      <c r="H11" s="2" t="s">
        <v>24</v>
      </c>
      <c r="I11" s="2" t="s">
        <v>24</v>
      </c>
      <c r="J11" s="2" t="s">
        <v>24</v>
      </c>
      <c r="K11" s="2" t="s">
        <v>24</v>
      </c>
      <c r="L11" s="2" t="s">
        <v>24</v>
      </c>
    </row>
    <row r="12" spans="1:12" ht="18.75" x14ac:dyDescent="0.25">
      <c r="A12" s="50"/>
      <c r="B12" s="52"/>
      <c r="C12" s="52"/>
      <c r="D12" s="19" t="s">
        <v>57</v>
      </c>
      <c r="E12" s="57"/>
      <c r="F12" s="2" t="s">
        <v>24</v>
      </c>
      <c r="G12" s="2" t="s">
        <v>24</v>
      </c>
      <c r="H12" s="2" t="s">
        <v>24</v>
      </c>
      <c r="I12" s="2" t="s">
        <v>24</v>
      </c>
      <c r="J12" s="2" t="s">
        <v>24</v>
      </c>
      <c r="K12" s="2" t="s">
        <v>24</v>
      </c>
      <c r="L12" s="2" t="s">
        <v>24</v>
      </c>
    </row>
    <row r="13" spans="1:12" ht="18.75" x14ac:dyDescent="0.25">
      <c r="A13" s="50"/>
      <c r="B13" s="52"/>
      <c r="C13" s="52"/>
      <c r="D13" s="19" t="s">
        <v>58</v>
      </c>
      <c r="E13" s="57"/>
      <c r="F13" s="2" t="s">
        <v>24</v>
      </c>
      <c r="G13" s="2" t="s">
        <v>24</v>
      </c>
      <c r="H13" s="2" t="s">
        <v>24</v>
      </c>
      <c r="I13" s="2" t="s">
        <v>24</v>
      </c>
      <c r="J13" s="2" t="s">
        <v>24</v>
      </c>
      <c r="K13" s="2" t="s">
        <v>24</v>
      </c>
      <c r="L13" s="2" t="s">
        <v>24</v>
      </c>
    </row>
    <row r="14" spans="1:12" ht="18.75" x14ac:dyDescent="0.25">
      <c r="A14" s="50"/>
      <c r="B14" s="52"/>
      <c r="C14" s="52"/>
      <c r="D14" s="19" t="s">
        <v>59</v>
      </c>
      <c r="E14" s="57"/>
      <c r="F14" s="2" t="s">
        <v>24</v>
      </c>
      <c r="G14" s="2" t="s">
        <v>24</v>
      </c>
      <c r="H14" s="2" t="s">
        <v>24</v>
      </c>
      <c r="I14" s="2" t="s">
        <v>24</v>
      </c>
      <c r="J14" s="2" t="s">
        <v>24</v>
      </c>
      <c r="K14" s="2" t="s">
        <v>24</v>
      </c>
      <c r="L14" s="2" t="s">
        <v>24</v>
      </c>
    </row>
    <row r="15" spans="1:12" ht="18.75" x14ac:dyDescent="0.25">
      <c r="A15" s="39"/>
      <c r="B15" s="53"/>
      <c r="C15" s="53"/>
      <c r="D15" s="19" t="s">
        <v>60</v>
      </c>
      <c r="E15" s="41"/>
      <c r="F15" s="2" t="s">
        <v>24</v>
      </c>
      <c r="G15" s="2" t="s">
        <v>24</v>
      </c>
      <c r="H15" s="2" t="s">
        <v>24</v>
      </c>
      <c r="I15" s="2" t="s">
        <v>24</v>
      </c>
      <c r="J15" s="2" t="s">
        <v>24</v>
      </c>
      <c r="K15" s="2" t="s">
        <v>24</v>
      </c>
      <c r="L15" s="2" t="s">
        <v>24</v>
      </c>
    </row>
    <row r="16" spans="1:12" ht="18.75" x14ac:dyDescent="0.25">
      <c r="A16" s="38" t="s">
        <v>61</v>
      </c>
      <c r="B16" s="51" t="s">
        <v>62</v>
      </c>
      <c r="C16" s="54" t="s">
        <v>63</v>
      </c>
      <c r="D16" s="19" t="s">
        <v>54</v>
      </c>
      <c r="E16" s="40" t="s">
        <v>55</v>
      </c>
      <c r="F16" s="2" t="s">
        <v>24</v>
      </c>
      <c r="G16" s="2" t="s">
        <v>24</v>
      </c>
      <c r="H16" s="2" t="s">
        <v>24</v>
      </c>
      <c r="I16" s="2" t="s">
        <v>24</v>
      </c>
      <c r="J16" s="2" t="s">
        <v>24</v>
      </c>
      <c r="K16" s="2" t="s">
        <v>24</v>
      </c>
      <c r="L16" s="2" t="s">
        <v>24</v>
      </c>
    </row>
    <row r="17" spans="1:12" ht="18.75" x14ac:dyDescent="0.25">
      <c r="A17" s="50"/>
      <c r="B17" s="52"/>
      <c r="C17" s="55"/>
      <c r="D17" s="19" t="s">
        <v>56</v>
      </c>
      <c r="E17" s="57"/>
      <c r="F17" s="2" t="s">
        <v>24</v>
      </c>
      <c r="G17" s="2" t="s">
        <v>24</v>
      </c>
      <c r="H17" s="2" t="s">
        <v>24</v>
      </c>
      <c r="I17" s="2" t="s">
        <v>24</v>
      </c>
      <c r="J17" s="2" t="s">
        <v>24</v>
      </c>
      <c r="K17" s="2" t="s">
        <v>24</v>
      </c>
      <c r="L17" s="2" t="s">
        <v>24</v>
      </c>
    </row>
    <row r="18" spans="1:12" ht="18.75" x14ac:dyDescent="0.25">
      <c r="A18" s="50"/>
      <c r="B18" s="52"/>
      <c r="C18" s="55"/>
      <c r="D18" s="19" t="s">
        <v>57</v>
      </c>
      <c r="E18" s="57"/>
      <c r="F18" s="2" t="s">
        <v>24</v>
      </c>
      <c r="G18" s="2" t="s">
        <v>24</v>
      </c>
      <c r="H18" s="2" t="s">
        <v>24</v>
      </c>
      <c r="I18" s="2" t="s">
        <v>24</v>
      </c>
      <c r="J18" s="2" t="s">
        <v>24</v>
      </c>
      <c r="K18" s="2" t="s">
        <v>24</v>
      </c>
      <c r="L18" s="2" t="s">
        <v>24</v>
      </c>
    </row>
    <row r="19" spans="1:12" ht="18.75" x14ac:dyDescent="0.25">
      <c r="A19" s="50"/>
      <c r="B19" s="52"/>
      <c r="C19" s="55"/>
      <c r="D19" s="19" t="s">
        <v>58</v>
      </c>
      <c r="E19" s="57"/>
      <c r="F19" s="2" t="s">
        <v>24</v>
      </c>
      <c r="G19" s="2" t="s">
        <v>24</v>
      </c>
      <c r="H19" s="2" t="s">
        <v>24</v>
      </c>
      <c r="I19" s="2" t="s">
        <v>24</v>
      </c>
      <c r="J19" s="2" t="s">
        <v>24</v>
      </c>
      <c r="K19" s="2" t="s">
        <v>24</v>
      </c>
      <c r="L19" s="2" t="s">
        <v>24</v>
      </c>
    </row>
    <row r="20" spans="1:12" ht="18.75" x14ac:dyDescent="0.25">
      <c r="A20" s="50"/>
      <c r="B20" s="52"/>
      <c r="C20" s="55"/>
      <c r="D20" s="19" t="s">
        <v>59</v>
      </c>
      <c r="E20" s="57"/>
      <c r="F20" s="2" t="s">
        <v>24</v>
      </c>
      <c r="G20" s="2" t="s">
        <v>24</v>
      </c>
      <c r="H20" s="2" t="s">
        <v>24</v>
      </c>
      <c r="I20" s="2" t="s">
        <v>24</v>
      </c>
      <c r="J20" s="2" t="s">
        <v>24</v>
      </c>
      <c r="K20" s="2" t="s">
        <v>24</v>
      </c>
      <c r="L20" s="2" t="s">
        <v>24</v>
      </c>
    </row>
    <row r="21" spans="1:12" ht="18.75" x14ac:dyDescent="0.25">
      <c r="A21" s="39"/>
      <c r="B21" s="53"/>
      <c r="C21" s="56"/>
      <c r="D21" s="19" t="s">
        <v>60</v>
      </c>
      <c r="E21" s="41"/>
      <c r="F21" s="2" t="s">
        <v>24</v>
      </c>
      <c r="G21" s="2" t="s">
        <v>24</v>
      </c>
      <c r="H21" s="2" t="s">
        <v>24</v>
      </c>
      <c r="I21" s="2" t="s">
        <v>24</v>
      </c>
      <c r="J21" s="2" t="s">
        <v>24</v>
      </c>
      <c r="K21" s="2" t="s">
        <v>24</v>
      </c>
      <c r="L21" s="2" t="s">
        <v>24</v>
      </c>
    </row>
    <row r="22" spans="1:12" ht="18.75" x14ac:dyDescent="0.25">
      <c r="A22" s="38" t="s">
        <v>64</v>
      </c>
      <c r="B22" s="51" t="s">
        <v>65</v>
      </c>
      <c r="C22" s="54" t="s">
        <v>66</v>
      </c>
      <c r="D22" s="19" t="s">
        <v>54</v>
      </c>
      <c r="E22" s="40" t="s">
        <v>55</v>
      </c>
      <c r="F22" s="2" t="s">
        <v>24</v>
      </c>
      <c r="G22" s="2" t="s">
        <v>24</v>
      </c>
      <c r="H22" s="2" t="s">
        <v>24</v>
      </c>
      <c r="I22" s="2" t="s">
        <v>24</v>
      </c>
      <c r="J22" s="2" t="s">
        <v>24</v>
      </c>
      <c r="K22" s="2" t="s">
        <v>24</v>
      </c>
      <c r="L22" s="2" t="s">
        <v>24</v>
      </c>
    </row>
    <row r="23" spans="1:12" ht="18.75" x14ac:dyDescent="0.25">
      <c r="A23" s="50"/>
      <c r="B23" s="52"/>
      <c r="C23" s="55"/>
      <c r="D23" s="19" t="s">
        <v>56</v>
      </c>
      <c r="E23" s="57"/>
      <c r="F23" s="2" t="s">
        <v>24</v>
      </c>
      <c r="G23" s="2" t="s">
        <v>24</v>
      </c>
      <c r="H23" s="2" t="s">
        <v>24</v>
      </c>
      <c r="I23" s="2" t="s">
        <v>24</v>
      </c>
      <c r="J23" s="2" t="s">
        <v>24</v>
      </c>
      <c r="K23" s="2" t="s">
        <v>24</v>
      </c>
      <c r="L23" s="2" t="s">
        <v>24</v>
      </c>
    </row>
    <row r="24" spans="1:12" ht="13.5" customHeight="1" x14ac:dyDescent="0.25">
      <c r="A24" s="50"/>
      <c r="B24" s="52"/>
      <c r="C24" s="55"/>
      <c r="D24" s="19" t="s">
        <v>57</v>
      </c>
      <c r="E24" s="57"/>
      <c r="F24" s="2" t="s">
        <v>24</v>
      </c>
      <c r="G24" s="2" t="s">
        <v>24</v>
      </c>
      <c r="H24" s="2" t="s">
        <v>24</v>
      </c>
      <c r="I24" s="2" t="s">
        <v>24</v>
      </c>
      <c r="J24" s="2" t="s">
        <v>24</v>
      </c>
      <c r="K24" s="2" t="s">
        <v>24</v>
      </c>
      <c r="L24" s="2" t="s">
        <v>24</v>
      </c>
    </row>
    <row r="25" spans="1:12" ht="12.75" customHeight="1" x14ac:dyDescent="0.25">
      <c r="A25" s="50"/>
      <c r="B25" s="52"/>
      <c r="C25" s="55"/>
      <c r="D25" s="19" t="s">
        <v>58</v>
      </c>
      <c r="E25" s="57"/>
      <c r="F25" s="2" t="s">
        <v>24</v>
      </c>
      <c r="G25" s="2" t="s">
        <v>24</v>
      </c>
      <c r="H25" s="2" t="s">
        <v>24</v>
      </c>
      <c r="I25" s="2" t="s">
        <v>24</v>
      </c>
      <c r="J25" s="2" t="s">
        <v>24</v>
      </c>
      <c r="K25" s="2" t="s">
        <v>24</v>
      </c>
      <c r="L25" s="2" t="s">
        <v>24</v>
      </c>
    </row>
    <row r="26" spans="1:12" ht="14.25" customHeight="1" x14ac:dyDescent="0.25">
      <c r="A26" s="50"/>
      <c r="B26" s="52"/>
      <c r="C26" s="55"/>
      <c r="D26" s="19" t="s">
        <v>59</v>
      </c>
      <c r="E26" s="57"/>
      <c r="F26" s="2" t="s">
        <v>24</v>
      </c>
      <c r="G26" s="2" t="s">
        <v>24</v>
      </c>
      <c r="H26" s="2" t="s">
        <v>24</v>
      </c>
      <c r="I26" s="2" t="s">
        <v>24</v>
      </c>
      <c r="J26" s="2" t="s">
        <v>24</v>
      </c>
      <c r="K26" s="2" t="s">
        <v>24</v>
      </c>
      <c r="L26" s="2" t="s">
        <v>24</v>
      </c>
    </row>
    <row r="27" spans="1:12" ht="18.75" x14ac:dyDescent="0.25">
      <c r="A27" s="39"/>
      <c r="B27" s="53"/>
      <c r="C27" s="56"/>
      <c r="D27" s="19" t="s">
        <v>60</v>
      </c>
      <c r="E27" s="41"/>
      <c r="F27" s="2" t="s">
        <v>24</v>
      </c>
      <c r="G27" s="2" t="s">
        <v>24</v>
      </c>
      <c r="H27" s="2" t="s">
        <v>24</v>
      </c>
      <c r="I27" s="2" t="s">
        <v>24</v>
      </c>
      <c r="J27" s="2" t="s">
        <v>24</v>
      </c>
      <c r="K27" s="2" t="s">
        <v>24</v>
      </c>
      <c r="L27" s="2" t="s">
        <v>24</v>
      </c>
    </row>
  </sheetData>
  <mergeCells count="24">
    <mergeCell ref="A22:A27"/>
    <mergeCell ref="B22:B27"/>
    <mergeCell ref="C22:C27"/>
    <mergeCell ref="E22:E27"/>
    <mergeCell ref="A10:A15"/>
    <mergeCell ref="B10:B15"/>
    <mergeCell ref="C10:C15"/>
    <mergeCell ref="E10:E15"/>
    <mergeCell ref="A16:A21"/>
    <mergeCell ref="B16:B21"/>
    <mergeCell ref="C16:C21"/>
    <mergeCell ref="E16:E21"/>
    <mergeCell ref="A7:A8"/>
    <mergeCell ref="B7:B8"/>
    <mergeCell ref="C7:C8"/>
    <mergeCell ref="B6:L6"/>
    <mergeCell ref="A1:L1"/>
    <mergeCell ref="G3:L3"/>
    <mergeCell ref="F3:F4"/>
    <mergeCell ref="E3:E4"/>
    <mergeCell ref="D3:D4"/>
    <mergeCell ref="C3:C4"/>
    <mergeCell ref="B3:B4"/>
    <mergeCell ref="A3:A4"/>
  </mergeCells>
  <pageMargins left="1.1811023622047245" right="0.59055118110236227" top="0.74803149606299213" bottom="0.74803149606299213" header="0.31496062992125984" footer="0.31496062992125984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="140" zoomScaleNormal="140" workbookViewId="0">
      <selection activeCell="B3" sqref="B3:B4"/>
    </sheetView>
  </sheetViews>
  <sheetFormatPr defaultColWidth="9.140625" defaultRowHeight="18.75" x14ac:dyDescent="0.3"/>
  <cols>
    <col min="1" max="1" width="4.5703125" style="5" customWidth="1"/>
    <col min="2" max="2" width="43.42578125" style="5" customWidth="1"/>
    <col min="3" max="3" width="11.28515625" style="5" customWidth="1"/>
    <col min="4" max="4" width="11" style="5" customWidth="1"/>
    <col min="5" max="5" width="9.42578125" style="5" customWidth="1"/>
    <col min="6" max="6" width="9.28515625" style="5" customWidth="1"/>
    <col min="7" max="7" width="9.42578125" style="5" customWidth="1"/>
    <col min="8" max="8" width="9.85546875" style="5" customWidth="1"/>
    <col min="9" max="9" width="16.85546875" style="5" customWidth="1"/>
    <col min="10" max="16384" width="9.140625" style="5"/>
  </cols>
  <sheetData>
    <row r="1" spans="1:10" x14ac:dyDescent="0.3">
      <c r="A1" s="28" t="s">
        <v>29</v>
      </c>
      <c r="B1" s="28"/>
      <c r="C1" s="28"/>
      <c r="D1" s="28"/>
      <c r="E1" s="28"/>
      <c r="F1" s="28"/>
      <c r="G1" s="28"/>
      <c r="H1" s="28"/>
      <c r="I1" s="28"/>
      <c r="J1" s="23"/>
    </row>
    <row r="3" spans="1:10" ht="39" customHeight="1" x14ac:dyDescent="0.3">
      <c r="A3" s="32" t="s">
        <v>23</v>
      </c>
      <c r="B3" s="48" t="s">
        <v>17</v>
      </c>
      <c r="C3" s="45" t="s">
        <v>16</v>
      </c>
      <c r="D3" s="46"/>
      <c r="E3" s="46"/>
      <c r="F3" s="46"/>
      <c r="G3" s="46"/>
      <c r="H3" s="47"/>
      <c r="I3" s="32" t="s">
        <v>15</v>
      </c>
    </row>
    <row r="4" spans="1:10" ht="25.5" customHeight="1" x14ac:dyDescent="0.3">
      <c r="A4" s="34"/>
      <c r="B4" s="49"/>
      <c r="C4" s="15">
        <v>2026</v>
      </c>
      <c r="D4" s="15">
        <v>2027</v>
      </c>
      <c r="E4" s="15">
        <v>2028</v>
      </c>
      <c r="F4" s="15">
        <v>2029</v>
      </c>
      <c r="G4" s="15">
        <v>2030</v>
      </c>
      <c r="H4" s="15">
        <v>2031</v>
      </c>
      <c r="I4" s="34"/>
    </row>
    <row r="5" spans="1:10" x14ac:dyDescent="0.3">
      <c r="A5" s="15">
        <v>1</v>
      </c>
      <c r="B5" s="21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  <c r="I5" s="15">
        <v>9</v>
      </c>
    </row>
    <row r="6" spans="1:10" ht="40.5" customHeight="1" x14ac:dyDescent="0.3">
      <c r="A6" s="14">
        <v>1</v>
      </c>
      <c r="B6" s="58" t="s">
        <v>46</v>
      </c>
      <c r="C6" s="59"/>
      <c r="D6" s="59"/>
      <c r="E6" s="59"/>
      <c r="F6" s="59"/>
      <c r="G6" s="59"/>
      <c r="H6" s="59"/>
      <c r="I6" s="60"/>
    </row>
    <row r="7" spans="1:10" ht="57" customHeight="1" x14ac:dyDescent="0.3">
      <c r="A7" s="38" t="s">
        <v>22</v>
      </c>
      <c r="B7" s="24" t="s">
        <v>47</v>
      </c>
      <c r="C7" s="25">
        <f>SUM(C8:C11)</f>
        <v>8141.9</v>
      </c>
      <c r="D7" s="25">
        <f t="shared" ref="D7:H7" si="0">SUM(D8:D11)</f>
        <v>43548.5</v>
      </c>
      <c r="E7" s="25">
        <f t="shared" si="0"/>
        <v>0</v>
      </c>
      <c r="F7" s="25">
        <f t="shared" si="0"/>
        <v>0</v>
      </c>
      <c r="G7" s="25">
        <f t="shared" si="0"/>
        <v>0</v>
      </c>
      <c r="H7" s="25">
        <f t="shared" si="0"/>
        <v>0</v>
      </c>
      <c r="I7" s="25">
        <f>SUM(I8:I11)</f>
        <v>51690.400000000001</v>
      </c>
    </row>
    <row r="8" spans="1:10" ht="17.25" customHeight="1" x14ac:dyDescent="0.3">
      <c r="A8" s="50"/>
      <c r="B8" s="24" t="s">
        <v>20</v>
      </c>
      <c r="C8" s="25">
        <v>0</v>
      </c>
      <c r="D8" s="25">
        <v>43113</v>
      </c>
      <c r="E8" s="25">
        <v>0</v>
      </c>
      <c r="F8" s="25">
        <v>0</v>
      </c>
      <c r="G8" s="25">
        <v>0</v>
      </c>
      <c r="H8" s="25">
        <v>0</v>
      </c>
      <c r="I8" s="25">
        <f>SUM(C8:H8)</f>
        <v>43113</v>
      </c>
    </row>
    <row r="9" spans="1:10" x14ac:dyDescent="0.3">
      <c r="A9" s="50"/>
      <c r="B9" s="24" t="s">
        <v>18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f t="shared" ref="I9:I11" si="1">SUM(C9:H9)</f>
        <v>0</v>
      </c>
    </row>
    <row r="10" spans="1:10" x14ac:dyDescent="0.3">
      <c r="A10" s="50"/>
      <c r="B10" s="24" t="s">
        <v>19</v>
      </c>
      <c r="C10" s="25">
        <v>8141.9</v>
      </c>
      <c r="D10" s="25">
        <v>435.5</v>
      </c>
      <c r="E10" s="25">
        <v>0</v>
      </c>
      <c r="F10" s="25">
        <v>0</v>
      </c>
      <c r="G10" s="25">
        <v>0</v>
      </c>
      <c r="H10" s="25">
        <v>0</v>
      </c>
      <c r="I10" s="25">
        <f t="shared" si="1"/>
        <v>8577.4</v>
      </c>
    </row>
    <row r="11" spans="1:10" ht="16.5" customHeight="1" x14ac:dyDescent="0.3">
      <c r="A11" s="39"/>
      <c r="B11" s="24" t="s">
        <v>21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f t="shared" si="1"/>
        <v>0</v>
      </c>
    </row>
    <row r="12" spans="1:10" ht="22.5" customHeight="1" x14ac:dyDescent="0.3">
      <c r="A12" s="15"/>
      <c r="B12" s="24" t="s">
        <v>48</v>
      </c>
      <c r="C12" s="26">
        <f>SUM(C13:C16)</f>
        <v>8141.9</v>
      </c>
      <c r="D12" s="26">
        <f t="shared" ref="D12:G12" si="2">SUM(D13:D16)</f>
        <v>43548.5</v>
      </c>
      <c r="E12" s="26">
        <f t="shared" si="2"/>
        <v>0</v>
      </c>
      <c r="F12" s="26">
        <f t="shared" si="2"/>
        <v>0</v>
      </c>
      <c r="G12" s="26">
        <f t="shared" si="2"/>
        <v>0</v>
      </c>
      <c r="H12" s="26">
        <f>SUM(H13:H16)</f>
        <v>0</v>
      </c>
      <c r="I12" s="26">
        <f>SUM(I13:I16)</f>
        <v>51690.400000000001</v>
      </c>
    </row>
    <row r="13" spans="1:10" ht="18" customHeight="1" x14ac:dyDescent="0.3">
      <c r="A13" s="8"/>
      <c r="B13" s="24" t="s">
        <v>20</v>
      </c>
      <c r="C13" s="26">
        <f>C8</f>
        <v>0</v>
      </c>
      <c r="D13" s="26">
        <f t="shared" ref="D13:I13" si="3">D8</f>
        <v>43113</v>
      </c>
      <c r="E13" s="26">
        <f t="shared" si="3"/>
        <v>0</v>
      </c>
      <c r="F13" s="26">
        <f t="shared" si="3"/>
        <v>0</v>
      </c>
      <c r="G13" s="26">
        <f t="shared" si="3"/>
        <v>0</v>
      </c>
      <c r="H13" s="26">
        <f t="shared" si="3"/>
        <v>0</v>
      </c>
      <c r="I13" s="26">
        <f t="shared" si="3"/>
        <v>43113</v>
      </c>
    </row>
    <row r="14" spans="1:10" x14ac:dyDescent="0.3">
      <c r="A14" s="8"/>
      <c r="B14" s="24" t="s">
        <v>18</v>
      </c>
      <c r="C14" s="26">
        <f t="shared" ref="C14:I16" si="4">C9</f>
        <v>0</v>
      </c>
      <c r="D14" s="26">
        <f t="shared" si="4"/>
        <v>0</v>
      </c>
      <c r="E14" s="26">
        <f t="shared" si="4"/>
        <v>0</v>
      </c>
      <c r="F14" s="26">
        <f t="shared" si="4"/>
        <v>0</v>
      </c>
      <c r="G14" s="26">
        <f t="shared" si="4"/>
        <v>0</v>
      </c>
      <c r="H14" s="26">
        <f t="shared" si="4"/>
        <v>0</v>
      </c>
      <c r="I14" s="26">
        <f t="shared" si="4"/>
        <v>0</v>
      </c>
    </row>
    <row r="15" spans="1:10" x14ac:dyDescent="0.3">
      <c r="A15" s="8"/>
      <c r="B15" s="24" t="s">
        <v>19</v>
      </c>
      <c r="C15" s="26">
        <f t="shared" si="4"/>
        <v>8141.9</v>
      </c>
      <c r="D15" s="26">
        <f t="shared" si="4"/>
        <v>435.5</v>
      </c>
      <c r="E15" s="26">
        <f t="shared" si="4"/>
        <v>0</v>
      </c>
      <c r="F15" s="26">
        <f t="shared" si="4"/>
        <v>0</v>
      </c>
      <c r="G15" s="26">
        <f t="shared" si="4"/>
        <v>0</v>
      </c>
      <c r="H15" s="26">
        <f t="shared" si="4"/>
        <v>0</v>
      </c>
      <c r="I15" s="26">
        <f t="shared" si="4"/>
        <v>8577.4</v>
      </c>
    </row>
    <row r="16" spans="1:10" ht="21" customHeight="1" x14ac:dyDescent="0.3">
      <c r="A16" s="8"/>
      <c r="B16" s="24" t="s">
        <v>21</v>
      </c>
      <c r="C16" s="26">
        <f t="shared" si="4"/>
        <v>0</v>
      </c>
      <c r="D16" s="26">
        <f t="shared" si="4"/>
        <v>0</v>
      </c>
      <c r="E16" s="26">
        <f t="shared" si="4"/>
        <v>0</v>
      </c>
      <c r="F16" s="26">
        <f t="shared" si="4"/>
        <v>0</v>
      </c>
      <c r="G16" s="26">
        <f t="shared" si="4"/>
        <v>0</v>
      </c>
      <c r="H16" s="26">
        <f t="shared" si="4"/>
        <v>0</v>
      </c>
      <c r="I16" s="26">
        <f t="shared" si="4"/>
        <v>0</v>
      </c>
      <c r="J16" s="5" t="s">
        <v>68</v>
      </c>
    </row>
    <row r="17" spans="9:9" x14ac:dyDescent="0.3">
      <c r="I17" s="27"/>
    </row>
  </sheetData>
  <mergeCells count="7">
    <mergeCell ref="A7:A11"/>
    <mergeCell ref="A1:I1"/>
    <mergeCell ref="B6:I6"/>
    <mergeCell ref="C3:H3"/>
    <mergeCell ref="I3:I4"/>
    <mergeCell ref="B3:B4"/>
    <mergeCell ref="A3:A4"/>
  </mergeCells>
  <pageMargins left="1.1811023622047245" right="0.59055118110236227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Елена П. Семибратова</cp:lastModifiedBy>
  <cp:lastPrinted>2026-06-11T02:27:41Z</cp:lastPrinted>
  <dcterms:created xsi:type="dcterms:W3CDTF">2024-09-09T23:09:19Z</dcterms:created>
  <dcterms:modified xsi:type="dcterms:W3CDTF">2026-07-03T06:27:34Z</dcterms:modified>
</cp:coreProperties>
</file>